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ld1\Old\QOLLEGE2023-IC\ՁԵՎԱՉԱՓ ԼԻԱՆԱ\"/>
    </mc:Choice>
  </mc:AlternateContent>
  <xr:revisionPtr revIDLastSave="0" documentId="13_ncr:1_{009DB10D-774B-4A02-8433-25F55865FD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23" i="1" l="1"/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<sst xmlns="http://schemas.openxmlformats.org/spreadsheetml/2006/main" count="44" uniqueCount="41">
  <si>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</si>
  <si>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</si>
  <si>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</si>
  <si>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</si>
  <si>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</si>
  <si>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</si>
  <si>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</si>
  <si>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</si>
  <si>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</si>
  <si>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</si>
  <si>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</si>
  <si>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</si>
  <si>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</si>
  <si>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</si>
  <si>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</si>
  <si>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</si>
  <si>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</si>
  <si>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</si>
  <si>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</si>
  <si>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</si>
  <si>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</si>
  <si>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</si>
  <si>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</si>
  <si>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</si>
  <si>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</si>
  <si>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</si>
  <si>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</si>
  <si>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</si>
  <si>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</si>
  <si>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</si>
  <si>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</si>
  <si>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</si>
  <si>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</si>
  <si>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</si>
  <si>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</si>
  <si>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</si>
  <si>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</si>
  <si>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</si>
  <si>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</si>
  <si>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</si>
  <si>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ԱՐԱԳԱԾՈՏՆԻ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</si>
</sst>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2" fontId="5" fillId="0" borderId="2" xfId="0" applyNumberFormat="1" applyFont="1" applyBorder="1"/>
    <xf numFmtId="164" fontId="5" fillId="0" borderId="2" xfId="0" applyNumberFormat="1" applyFont="1" applyBorder="1"/>
    <xf numFmtId="2" fontId="4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55" workbookViewId="0">
      <selection activeCell="D64" sqref="D64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30" t="s">
        <v>37</v>
      </c>
      <c r="C3" s="30"/>
      <c r="D3" s="30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109560.76</v>
      </c>
      <c r="D6" s="22">
        <f>SUM(D7:D10)</f>
        <v>109560.76</v>
      </c>
    </row>
    <row r="7" spans="1:169" ht="18.399999999999999" customHeight="1">
      <c r="A7" s="8"/>
      <c r="B7" s="9" t="s">
        <v>4</v>
      </c>
      <c r="C7" s="24">
        <f t="shared" si="0"/>
        <v>109482.76</v>
      </c>
      <c r="D7" s="22">
        <v>109482.76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8">
        <f t="shared" si="0"/>
        <v>78</v>
      </c>
      <c r="D10" s="26">
        <v>78</v>
      </c>
    </row>
    <row r="11" spans="1:169" ht="53.1" customHeight="1">
      <c r="A11" s="5" t="s">
        <v>8</v>
      </c>
      <c r="B11" s="6" t="s">
        <v>39</v>
      </c>
      <c r="C11" s="28">
        <f t="shared" si="0"/>
        <v>4500</v>
      </c>
      <c r="D11" s="26">
        <v>4500</v>
      </c>
    </row>
    <row r="12" spans="1:169" ht="68.099999999999994" customHeight="1">
      <c r="A12" s="5">
        <v>1</v>
      </c>
      <c r="B12" s="10" t="s">
        <v>9</v>
      </c>
      <c r="C12" s="24">
        <f t="shared" si="0"/>
        <v>36</v>
      </c>
      <c r="D12" s="22">
        <f>D15+D14</f>
        <v>36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7">
        <f t="shared" si="0"/>
        <v>150.46296296296296</v>
      </c>
      <c r="D21" s="29">
        <f>65000/36/12</f>
        <v>150.46296296296296</v>
      </c>
    </row>
    <row r="22" spans="1:4" ht="50.45" customHeight="1">
      <c r="A22" s="5">
        <v>4</v>
      </c>
      <c r="B22" s="10" t="s">
        <v>31</v>
      </c>
      <c r="C22" s="27">
        <f t="shared" ref="C22:C23" si="1">SUM(D22:D22)</f>
        <v>145.16353887399467</v>
      </c>
      <c r="D22" s="29">
        <f>5414.6/37.3</f>
        <v>145.16353887399467</v>
      </c>
    </row>
    <row r="23" spans="1:4" ht="50.45" customHeight="1">
      <c r="A23" s="5">
        <v>5</v>
      </c>
      <c r="B23" s="10" t="s">
        <v>32</v>
      </c>
      <c r="C23" s="27">
        <f t="shared" si="1"/>
        <v>76.666666666666671</v>
      </c>
      <c r="D23" s="29">
        <f>2760/36</f>
        <v>76.666666666666671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3671</v>
      </c>
      <c r="D24" s="22">
        <f>D25+D26+D27+D28</f>
        <v>3671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3671</v>
      </c>
      <c r="D26" s="22">
        <v>3671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2026-03-02T16:34:28Z</dcterms:modified>
</cp:coreProperties>
</file>